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UBMINIST/SUBMINISTRAMENTS 2027/LSL-2027-9 LLOGUER VEHICLES/03_PCAP/ANNEXOS/"/>
    </mc:Choice>
  </mc:AlternateContent>
  <xr:revisionPtr revIDLastSave="36" documentId="8_{A6B7C901-BD13-49C1-A9B7-787EDD028D5D}" xr6:coauthVersionLast="45" xr6:coauthVersionMax="45" xr10:uidLastSave="{643B3AA4-188F-45B9-A887-46FE2EF2C515}"/>
  <bookViews>
    <workbookView xWindow="-28920" yWindow="-120" windowWidth="29040" windowHeight="15720" xr2:uid="{00000000-000D-0000-FFFF-FFFF00000000}"/>
  </bookViews>
  <sheets>
    <sheet name="Lot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" l="1"/>
  <c r="J15" i="1" s="1"/>
  <c r="I14" i="1"/>
  <c r="J14" i="1" s="1"/>
  <c r="M15" i="1" l="1"/>
  <c r="N15" i="1" s="1"/>
  <c r="M14" i="1"/>
  <c r="N14" i="1" s="1"/>
  <c r="J16" i="1"/>
  <c r="J17" i="1" s="1"/>
  <c r="N16" i="1" l="1"/>
</calcChain>
</file>

<file path=xl/sharedStrings.xml><?xml version="1.0" encoding="utf-8"?>
<sst xmlns="http://schemas.openxmlformats.org/spreadsheetml/2006/main" count="30" uniqueCount="26">
  <si>
    <t>LOT</t>
  </si>
  <si>
    <t>CATEGORIA</t>
  </si>
  <si>
    <t>DESCRIPCIÓ</t>
  </si>
  <si>
    <t>CONTRACTE</t>
  </si>
  <si>
    <t>Nº VEHICLES</t>
  </si>
  <si>
    <t>KM ANUALS APROX.</t>
  </si>
  <si>
    <t>ÀMBIT</t>
  </si>
  <si>
    <t>RENTING 4 anys</t>
  </si>
  <si>
    <t>Pressupost anual sense IVA</t>
  </si>
  <si>
    <t>Total anual ofert sense IVA</t>
  </si>
  <si>
    <t>Total preu unitari ofert sense IVA</t>
  </si>
  <si>
    <t>CIF</t>
  </si>
  <si>
    <t>Nom empresa licitadora</t>
  </si>
  <si>
    <t>Vigència</t>
  </si>
  <si>
    <t>Preu màxim mensual sense IVA - unitari</t>
  </si>
  <si>
    <t>Total preu per nombre vehicle sense IVA</t>
  </si>
  <si>
    <t xml:space="preserve">Preu ofert de l'eina de gestió de flota </t>
  </si>
  <si>
    <t>Preu ofert del Km per excés o per defecte</t>
  </si>
  <si>
    <t>LOT3</t>
  </si>
  <si>
    <r>
      <t>TIPUS C1</t>
    </r>
    <r>
      <rPr>
        <sz val="8"/>
        <color theme="1"/>
        <rFont val="Arial"/>
        <family val="2"/>
      </rPr>
      <t> </t>
    </r>
  </si>
  <si>
    <t>turisme gama mitjana segment C</t>
  </si>
  <si>
    <t>TIPUS C2</t>
  </si>
  <si>
    <t>SSdA</t>
  </si>
  <si>
    <r>
      <t xml:space="preserve">Preu ofert mensual sense IVA/ arrendament </t>
    </r>
    <r>
      <rPr>
        <b/>
        <sz val="11"/>
        <color theme="1"/>
        <rFont val="Arial"/>
        <family val="2"/>
      </rPr>
      <t>- DEFINITIU (NOU)</t>
    </r>
  </si>
  <si>
    <r>
      <t xml:space="preserve">Preu ofert mensual sense IVA/ arrendament </t>
    </r>
    <r>
      <rPr>
        <b/>
        <sz val="11"/>
        <color theme="1"/>
        <rFont val="Arial"/>
        <family val="2"/>
      </rPr>
      <t>PROVISIONAL</t>
    </r>
    <r>
      <rPr>
        <sz val="11"/>
        <color theme="1"/>
        <rFont val="Arial"/>
        <family val="2"/>
      </rPr>
      <t xml:space="preserve"> (</t>
    </r>
    <r>
      <rPr>
        <b/>
        <sz val="11"/>
        <color theme="1"/>
        <rFont val="Arial"/>
        <family val="2"/>
      </rPr>
      <t>SEMI NOU)</t>
    </r>
  </si>
  <si>
    <t>ANNEX 16 MODEL OFERTA ECONÒMICA (LOT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</si>
</sst>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vertical="top"/>
    </xf>
    <xf numFmtId="44" fontId="4" fillId="0" borderId="1" xfId="1" applyFont="1" applyBorder="1" applyAlignment="1">
      <alignment vertical="top"/>
    </xf>
    <xf numFmtId="44" fontId="2" fillId="0" borderId="1" xfId="1" applyFont="1" applyBorder="1"/>
    <xf numFmtId="44" fontId="2" fillId="0" borderId="0" xfId="0" applyNumberFormat="1" applyFont="1" applyBorder="1"/>
    <xf numFmtId="44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8" fillId="0" borderId="0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0</xdr:row>
      <xdr:rowOff>76201</xdr:rowOff>
    </xdr:from>
    <xdr:to>
      <xdr:col>2</xdr:col>
      <xdr:colOff>1234440</xdr:colOff>
      <xdr:row>4</xdr:row>
      <xdr:rowOff>16170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422B62-499E-4F5B-A6B4-576DBA682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76201"/>
          <a:ext cx="1744980" cy="621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N21"/>
  <sheetViews>
    <sheetView showGridLines="0" tabSelected="1" workbookViewId="0">
      <selection activeCell="B6" sqref="B6"/>
    </sheetView>
  </sheetViews>
  <sheetFormatPr baseColWidth="10" defaultColWidth="9.109375" defaultRowHeight="13.8" x14ac:dyDescent="0.25"/>
  <cols>
    <col min="1" max="1" width="4.88671875" style="5" bestFit="1" customWidth="1"/>
    <col min="2" max="2" width="11.44140625" style="5" bestFit="1" customWidth="1"/>
    <col min="3" max="3" width="42.44140625" style="5" customWidth="1"/>
    <col min="4" max="4" width="29.44140625" style="5" bestFit="1" customWidth="1"/>
    <col min="5" max="5" width="7.88671875" style="5" bestFit="1" customWidth="1"/>
    <col min="6" max="6" width="12.44140625" style="5" customWidth="1"/>
    <col min="7" max="7" width="10.109375" style="5" customWidth="1"/>
    <col min="8" max="8" width="16.44140625" style="5" customWidth="1"/>
    <col min="9" max="9" width="15.6640625" style="5" customWidth="1"/>
    <col min="10" max="10" width="16.6640625" style="5" bestFit="1" customWidth="1"/>
    <col min="11" max="11" width="19.109375" style="5" customWidth="1"/>
    <col min="12" max="12" width="18.6640625" style="5" customWidth="1"/>
    <col min="13" max="13" width="11.109375" style="5" bestFit="1" customWidth="1"/>
    <col min="14" max="14" width="15.109375" style="5" bestFit="1" customWidth="1"/>
    <col min="15" max="16384" width="9.109375" style="5"/>
  </cols>
  <sheetData>
    <row r="6" spans="1:14" ht="21" x14ac:dyDescent="0.4">
      <c r="B6" s="17" t="s">
        <v>25</v>
      </c>
    </row>
    <row r="8" spans="1:14" s="1" customFormat="1" ht="18.75" customHeight="1" x14ac:dyDescent="0.25">
      <c r="C8" s="1" t="s">
        <v>12</v>
      </c>
      <c r="D8" s="15"/>
      <c r="E8" s="15"/>
      <c r="F8" s="15"/>
      <c r="G8" s="15"/>
      <c r="H8" s="15"/>
    </row>
    <row r="9" spans="1:14" s="1" customFormat="1" ht="18.75" customHeight="1" x14ac:dyDescent="0.4">
      <c r="C9" s="1" t="s">
        <v>11</v>
      </c>
      <c r="D9" s="16"/>
      <c r="E9" s="16"/>
    </row>
    <row r="13" spans="1:14" ht="82.8" x14ac:dyDescent="0.25">
      <c r="A13" s="2" t="s">
        <v>0</v>
      </c>
      <c r="B13" s="2" t="s">
        <v>1</v>
      </c>
      <c r="C13" s="2" t="s">
        <v>2</v>
      </c>
      <c r="D13" s="14" t="s">
        <v>3</v>
      </c>
      <c r="E13" s="2" t="s">
        <v>4</v>
      </c>
      <c r="F13" s="3" t="s">
        <v>5</v>
      </c>
      <c r="G13" s="2" t="s">
        <v>6</v>
      </c>
      <c r="H13" s="4" t="s">
        <v>14</v>
      </c>
      <c r="I13" s="4" t="s">
        <v>15</v>
      </c>
      <c r="J13" s="4" t="s">
        <v>8</v>
      </c>
      <c r="K13" s="4" t="s">
        <v>23</v>
      </c>
      <c r="L13" s="4" t="s">
        <v>24</v>
      </c>
      <c r="M13" s="4" t="s">
        <v>10</v>
      </c>
      <c r="N13" s="4" t="s">
        <v>9</v>
      </c>
    </row>
    <row r="14" spans="1:14" x14ac:dyDescent="0.25">
      <c r="A14" s="6" t="s">
        <v>18</v>
      </c>
      <c r="B14" s="6" t="s">
        <v>19</v>
      </c>
      <c r="C14" s="6" t="s">
        <v>20</v>
      </c>
      <c r="D14" s="6" t="s">
        <v>7</v>
      </c>
      <c r="E14" s="6">
        <v>1</v>
      </c>
      <c r="F14" s="6">
        <v>15000</v>
      </c>
      <c r="G14" s="6" t="s">
        <v>22</v>
      </c>
      <c r="H14" s="7">
        <v>995</v>
      </c>
      <c r="I14" s="7">
        <f>H14*E14</f>
        <v>995</v>
      </c>
      <c r="J14" s="7">
        <f>I14*12</f>
        <v>11940</v>
      </c>
      <c r="K14" s="7"/>
      <c r="L14" s="7"/>
      <c r="M14" s="7">
        <f>K14*E14</f>
        <v>0</v>
      </c>
      <c r="N14" s="8">
        <f>M14*12</f>
        <v>0</v>
      </c>
    </row>
    <row r="15" spans="1:14" x14ac:dyDescent="0.25">
      <c r="A15" s="6" t="s">
        <v>18</v>
      </c>
      <c r="B15" s="6" t="s">
        <v>21</v>
      </c>
      <c r="C15" s="6" t="s">
        <v>20</v>
      </c>
      <c r="D15" s="6" t="s">
        <v>7</v>
      </c>
      <c r="E15" s="6">
        <v>1</v>
      </c>
      <c r="F15" s="6">
        <v>30000</v>
      </c>
      <c r="G15" s="6" t="s">
        <v>22</v>
      </c>
      <c r="H15" s="7">
        <v>815</v>
      </c>
      <c r="I15" s="7">
        <f>H15*E15</f>
        <v>815</v>
      </c>
      <c r="J15" s="7">
        <f t="shared" ref="J15" si="0">I15*12</f>
        <v>9780</v>
      </c>
      <c r="K15" s="7"/>
      <c r="L15" s="7"/>
      <c r="M15" s="7">
        <f t="shared" ref="M15" si="1">K15*E15</f>
        <v>0</v>
      </c>
      <c r="N15" s="8">
        <f t="shared" ref="N15" si="2">M15*12</f>
        <v>0</v>
      </c>
    </row>
    <row r="16" spans="1:14" x14ac:dyDescent="0.25">
      <c r="I16" s="9"/>
      <c r="J16" s="10">
        <f>SUM(J14:J15)</f>
        <v>21720</v>
      </c>
      <c r="K16" s="11"/>
      <c r="L16" s="11"/>
      <c r="M16" s="11"/>
      <c r="N16" s="10">
        <f>SUM(N14:N15)</f>
        <v>0</v>
      </c>
    </row>
    <row r="17" spans="3:10" x14ac:dyDescent="0.25">
      <c r="I17" s="11" t="s">
        <v>13</v>
      </c>
      <c r="J17" s="10">
        <f>J16*4</f>
        <v>86880</v>
      </c>
    </row>
    <row r="19" spans="3:10" x14ac:dyDescent="0.25">
      <c r="C19" s="12"/>
    </row>
    <row r="20" spans="3:10" x14ac:dyDescent="0.25">
      <c r="C20" s="12" t="s">
        <v>16</v>
      </c>
      <c r="D20" s="8"/>
    </row>
    <row r="21" spans="3:10" x14ac:dyDescent="0.25">
      <c r="C21" s="13" t="s">
        <v>17</v>
      </c>
      <c r="D21" s="8"/>
    </row>
  </sheetData>
  <mergeCells count="2">
    <mergeCell ref="D8:H8"/>
    <mergeCell ref="D9:E9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3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Navarro Rey</dc:creator>
  <cp:lastModifiedBy>Madrid Ruiz, Susana</cp:lastModifiedBy>
  <cp:lastPrinted>2026-07-21T12:40:11Z</cp:lastPrinted>
  <dcterms:created xsi:type="dcterms:W3CDTF">2022-11-18T12:28:49Z</dcterms:created>
  <dcterms:modified xsi:type="dcterms:W3CDTF">2026-07-21T12:40:14Z</dcterms:modified>
</cp:coreProperties>
</file>